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1- source data 1\MFQ &amp; DHA and MFQ &amp; PPQ\"/>
    </mc:Choice>
  </mc:AlternateContent>
  <xr:revisionPtr revIDLastSave="0" documentId="13_ncr:1_{E62331D0-7233-4A93-81A0-1693B0042FDF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MQ &amp; DHA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9" i="10" l="1" a="1"/>
  <c r="C119" i="10" s="1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B5" i="10" l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C95" i="10" l="1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27" i="10" l="1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0" i="10" l="1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1" i="10"/>
  <c r="R33" i="10"/>
  <c r="R32" i="10"/>
  <c r="R30" i="10"/>
  <c r="R18" i="10"/>
  <c r="R22" i="10"/>
  <c r="R19" i="10"/>
  <c r="R21" i="10"/>
  <c r="R20" i="10"/>
  <c r="R36" i="10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<sst xmlns="http://schemas.openxmlformats.org/spreadsheetml/2006/main" count="195" uniqueCount="132">
  <si>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</si>
  <si>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</si>
  <si>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</si>
  <si>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</si>
  <si>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</si>
  <si>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</si>
  <si>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</si>
  <si>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</si>
  <si>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</si>
  <si>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</si>
  <si>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</si>
  <si>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</si>
  <si>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</si>
  <si>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</si>
  <si>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</si>
  <si>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</si>
  <si>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</si>
  <si>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</si>
  <si>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</si>
  <si>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</si>
  <si>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</si>
  <si>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</si>
  <si>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</si>
  <si>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</si>
  <si>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</si>
  <si>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</si>
  <si>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</si>
  <si>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</si>
  <si>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</si>
  <si>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</si>
  <si>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</si>
  <si>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</si>
  <si>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</si>
  <si>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</si>
  <si>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</si>
  <si>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</si>
  <si>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</si>
  <si>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</si>
  <si>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</si>
  <si>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</si>
  <si>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</si>
  <si>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</si>
  <si>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</si>
  <si>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</si>
  <si>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</si>
  <si>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</si>
  <si>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</si>
  <si>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</si>
  <si>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</si>
  <si>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</si>
  <si>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</si>
  <si>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</si>
  <si>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</si>
  <si>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</si>
  <si>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</si>
  <si>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</si>
  <si>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</si>
  <si>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</si>
  <si>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</si>
  <si>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</si>
  <si>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</si>
  <si>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</si>
  <si>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</si>
  <si>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</si>
  <si>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</si>
  <si>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</si>
  <si>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</si>
  <si>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</si>
  <si>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</si>
  <si>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</si>
  <si>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</si>
  <si>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</si>
  <si>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</si>
  <si>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</si>
  <si>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</si>
  <si>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</si>
  <si>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</si>
  <si>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</si>
  <si>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</si>
  <si>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</si>
  <si>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</si>
  <si>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</si>
  <si>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</si>
  <si>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</si>
  <si>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</si>
  <si>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</si>
  <si>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</si>
  <si>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</si>
  <si>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</si>
  <si>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</si>
  <si>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</si>
  <si>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</si>
  <si>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</si>
  <si>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</si>
  <si>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</si>
  <si>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</si>
  <si>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</si>
  <si>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</si>
  <si>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</si>
  <si>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</si>
  <si>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</si>
  <si>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</si>
  <si>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</si>
  <si>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</si>
  <si>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</si>
  <si>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</si>
  <si>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</si>
  <si>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</si>
  <si>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</si>
  <si>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</si>
  <si>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</si>
  <si>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</si>
  <si>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</si>
  <si>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</si>
  <si>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</si>
  <si>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</si>
  <si>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</si>
  <si>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</si>
  <si>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MQ &amp; DHA</t>
  </si>
  <si>
    <t>MQ</t>
  </si>
  <si>
    <t>MQ IC90</t>
  </si>
  <si>
    <t>FIC90 MQ</t>
  </si>
  <si>
    <t>MQ (nM)</t>
  </si>
  <si>
    <t>MQ IC50</t>
  </si>
  <si>
    <t>FIC50 MQ</t>
  </si>
  <si>
    <t xml:space="preserve">Dd2 </t>
  </si>
  <si>
    <t>Drug: 1:4</t>
  </si>
  <si>
    <t>Drug: 1:2</t>
  </si>
  <si>
    <t>Drug: 4:1</t>
  </si>
  <si>
    <t>Drug:  2:1</t>
  </si>
  <si>
    <t>Drug: 1:1</t>
  </si>
  <si>
    <t>Drug:  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</si>
</sst>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'MQ &amp; DHA'!$P$29:$P$35</c:f>
              <c:numCache>
                <c:formatCode>General</c:formatCode>
                <c:ptCount val="7"/>
                <c:pt idx="0">
                  <c:v>1</c:v>
                </c:pt>
                <c:pt idx="1">
                  <c:v>1.0266876256884829</c:v>
                </c:pt>
                <c:pt idx="2">
                  <c:v>0.7911993309828057</c:v>
                </c:pt>
                <c:pt idx="3">
                  <c:v>0.61024389305260329</c:v>
                </c:pt>
                <c:pt idx="4">
                  <c:v>0.39740673066172683</c:v>
                </c:pt>
                <c:pt idx="5">
                  <c:v>0.25763954131356853</c:v>
                </c:pt>
                <c:pt idx="6">
                  <c:v>0</c:v>
                </c:pt>
              </c:numCache>
            </c:numRef>
          </c:xVal>
          <c:yVal>
            <c:numRef>
              <c:f>'MQ &amp; DHA'!$Q$29:$Q$35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0.1710559354140648</c:v>
                </c:pt>
                <c:pt idx="2">
                  <c:v>0.2636426860009915</c:v>
                </c:pt>
                <c:pt idx="3">
                  <c:v>0.40668977533194223</c:v>
                </c:pt>
                <c:pt idx="4">
                  <c:v>0.52969396612802344</c:v>
                </c:pt>
                <c:pt idx="5">
                  <c:v>0.68680321665690358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344129</xdr:colOff>
      <xdr:row>43</xdr:row>
      <xdr:rowOff>49161</xdr:rowOff>
    </xdr:from>
    <xdr:to>
      <xdr:col>14</xdr:col>
      <xdr:colOff>249617</xdr:colOff>
      <xdr:row>56</xdr:row>
      <xdr:rowOff>54241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815484" y="8504903"/>
          <a:ext cx="2597068" cy="2561467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topLeftCell="A16" zoomScale="62" workbookViewId="0">
      <selection activeCell="R36" sqref="R36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125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118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17">
        <f>AVERAGE(C11,C29,C47,C65,C83,C101,C119)</f>
        <v>0.12434388700252315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5.70208718759487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9995</v>
      </c>
      <c r="V6">
        <v>15</v>
      </c>
      <c r="W6" s="33">
        <v>0.15007503751875939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9996</v>
      </c>
      <c r="V7">
        <v>16</v>
      </c>
      <c r="W7" s="33">
        <v>0.1600640256102441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9993</v>
      </c>
      <c r="V8">
        <v>11</v>
      </c>
      <c r="W8" s="33">
        <v>0.11007705393775644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9994</v>
      </c>
      <c r="V9">
        <v>20</v>
      </c>
      <c r="W9" s="33">
        <v>0.20012007204322593</v>
      </c>
    </row>
    <row r="10" spans="1:23" ht="15.6" x14ac:dyDescent="0.3">
      <c r="A10" s="7" t="s">
        <v>122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9995</v>
      </c>
      <c r="V10">
        <v>54</v>
      </c>
      <c r="W10" s="33">
        <v>0.54027013506753374</v>
      </c>
    </row>
    <row r="11" spans="1:23" ht="15.6" x14ac:dyDescent="0.3">
      <c r="A11" s="18">
        <v>1000</v>
      </c>
      <c r="B11" s="18">
        <v>0</v>
      </c>
      <c r="C11" s="33">
        <f>W6</f>
        <v>0.15007503751875939</v>
      </c>
      <c r="D11" s="9">
        <f>C11-$B$4</f>
        <v>2.5731150516236242E-2</v>
      </c>
      <c r="E11" s="9">
        <f>(($D$23-D11)/$D$23)*100</f>
        <v>99.538681701011527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9990</v>
      </c>
      <c r="V11">
        <v>184</v>
      </c>
      <c r="W11" s="33">
        <v>1.8418418418418416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0.1600640256102441</v>
      </c>
      <c r="D12" s="9">
        <f t="shared" ref="D12:D23" si="5">C12-$B$4</f>
        <v>3.5720138607720955E-2</v>
      </c>
      <c r="E12" s="9">
        <f t="shared" ref="E12:E23" si="6">(($D$23-D12)/$D$23)*100</f>
        <v>99.359595150176091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9991</v>
      </c>
      <c r="V12">
        <v>325</v>
      </c>
      <c r="W12" s="33">
        <v>3.2529276348713845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0.11007705393775644</v>
      </c>
      <c r="D13" s="9">
        <f t="shared" si="5"/>
        <v>-1.4266833064766712E-2</v>
      </c>
      <c r="E13" s="9">
        <f t="shared" si="6"/>
        <v>100.25578145669147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9998</v>
      </c>
      <c r="V13">
        <v>450</v>
      </c>
      <c r="W13" s="33">
        <v>4.5009001800360071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0.20012007204322593</v>
      </c>
      <c r="D14" s="9">
        <f t="shared" si="5"/>
        <v>7.5776185040702784E-2</v>
      </c>
      <c r="E14" s="9">
        <f t="shared" si="6"/>
        <v>98.641454420595949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36</v>
      </c>
      <c r="U14">
        <v>9995</v>
      </c>
      <c r="V14">
        <v>328</v>
      </c>
      <c r="W14" s="33">
        <v>3.2816408204102054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0.54027013506753374</v>
      </c>
      <c r="D15" s="9">
        <f t="shared" si="5"/>
        <v>0.41592624806501061</v>
      </c>
      <c r="E15" s="9">
        <f t="shared" si="6"/>
        <v>92.543108822866756</v>
      </c>
      <c r="F15" s="13" t="str">
        <f t="shared" si="0"/>
        <v/>
      </c>
      <c r="G15" s="12">
        <f t="shared" si="1"/>
        <v>59.09430783625038</v>
      </c>
      <c r="H15" s="13" t="str">
        <f t="shared" si="2"/>
        <v/>
      </c>
      <c r="I15" s="13">
        <f t="shared" si="3"/>
        <v>0</v>
      </c>
      <c r="T15" t="s">
        <v>37</v>
      </c>
      <c r="U15">
        <v>9994</v>
      </c>
      <c r="V15">
        <v>529</v>
      </c>
      <c r="W15" s="33">
        <v>5.2931759055433254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1.8418418418418416</v>
      </c>
      <c r="D16" s="9">
        <f t="shared" si="5"/>
        <v>1.7174979548393186</v>
      </c>
      <c r="E16" s="9">
        <f t="shared" si="6"/>
        <v>69.208013666442426</v>
      </c>
      <c r="F16" s="13">
        <f t="shared" si="0"/>
        <v>19.386643374764049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120</v>
      </c>
      <c r="N16" s="5" t="s">
        <v>23</v>
      </c>
      <c r="P16" s="4" t="s">
        <v>121</v>
      </c>
      <c r="Q16" s="4" t="s">
        <v>24</v>
      </c>
      <c r="R16" t="s">
        <v>20</v>
      </c>
      <c r="T16" t="s">
        <v>38</v>
      </c>
      <c r="U16">
        <v>9995</v>
      </c>
      <c r="V16">
        <v>528</v>
      </c>
      <c r="W16" s="33">
        <v>5.2826413206603302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3.2529276348713845</v>
      </c>
      <c r="D17" s="9">
        <f t="shared" si="5"/>
        <v>3.1285837478688614</v>
      </c>
      <c r="E17" s="9">
        <f t="shared" si="6"/>
        <v>43.909506421053628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59.09430783625038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9997</v>
      </c>
      <c r="V17">
        <v>511</v>
      </c>
      <c r="W17" s="33">
        <v>5.1115334600380109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4.5009001800360071</v>
      </c>
      <c r="D18" s="9">
        <f t="shared" si="5"/>
        <v>4.3765562930334836</v>
      </c>
      <c r="E18" s="9">
        <f t="shared" si="6"/>
        <v>21.535358348802085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46.868171529103279</v>
      </c>
      <c r="N18" s="1">
        <f>I41</f>
        <v>0.93736343058206573</v>
      </c>
      <c r="P18">
        <f t="shared" ref="P18:P23" si="8">M18/$M$17</f>
        <v>0.79310805465349421</v>
      </c>
      <c r="Q18">
        <f>N18/$N$23</f>
        <v>0.13974752916884844</v>
      </c>
      <c r="R18">
        <f t="shared" ref="R18:R23" si="9">P18+Q18</f>
        <v>0.93285558382234268</v>
      </c>
      <c r="T18" t="s">
        <v>40</v>
      </c>
      <c r="U18">
        <v>9995</v>
      </c>
      <c r="V18">
        <v>13</v>
      </c>
      <c r="W18" s="33">
        <v>0.13006503251625812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3.2816408204102054</v>
      </c>
      <c r="D19" s="9">
        <f t="shared" si="5"/>
        <v>3.1572969334076824</v>
      </c>
      <c r="E19" s="9">
        <f t="shared" si="6"/>
        <v>43.394725012311284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39.27666067709395</v>
      </c>
      <c r="N19" s="1">
        <f>I59</f>
        <v>1.5710664270837582</v>
      </c>
      <c r="P19">
        <f t="shared" si="8"/>
        <v>0.66464372145501915</v>
      </c>
      <c r="Q19">
        <f t="shared" ref="Q19:Q23" si="10">N19/$N$23</f>
        <v>0.23422361506972006</v>
      </c>
      <c r="R19">
        <f t="shared" si="9"/>
        <v>0.89886733652473927</v>
      </c>
      <c r="T19" t="s">
        <v>41</v>
      </c>
      <c r="U19">
        <v>9992</v>
      </c>
      <c r="V19">
        <v>14</v>
      </c>
      <c r="W19" s="33">
        <v>0.14011208967173738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5.2931759055433254</v>
      </c>
      <c r="D20" s="9">
        <f t="shared" si="5"/>
        <v>5.1688320185408019</v>
      </c>
      <c r="E20" s="9">
        <f t="shared" si="6"/>
        <v>7.3311240767949819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30.59670139482488</v>
      </c>
      <c r="N20" s="1">
        <f>I77</f>
        <v>2.4477361115859901</v>
      </c>
      <c r="P20">
        <f t="shared" si="8"/>
        <v>0.51776055114492536</v>
      </c>
      <c r="Q20">
        <f t="shared" si="10"/>
        <v>0.36492257164235425</v>
      </c>
      <c r="R20">
        <f t="shared" si="9"/>
        <v>0.88268312278727956</v>
      </c>
      <c r="T20" t="s">
        <v>42</v>
      </c>
      <c r="U20">
        <v>9996</v>
      </c>
      <c r="V20">
        <v>33</v>
      </c>
      <c r="W20" s="33">
        <v>0.33013205282112845</v>
      </c>
    </row>
    <row r="21" spans="1:23" ht="15.6" x14ac:dyDescent="0.3">
      <c r="A21" s="18">
        <v>0</v>
      </c>
      <c r="B21" s="18">
        <v>0</v>
      </c>
      <c r="C21" s="33">
        <f t="shared" si="4"/>
        <v>5.2826413206603302</v>
      </c>
      <c r="D21" s="9">
        <f t="shared" si="5"/>
        <v>5.1582974336578067</v>
      </c>
      <c r="E21" s="9">
        <f t="shared" si="6"/>
        <v>7.5199923038766476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20.615314092377428</v>
      </c>
      <c r="N21" s="1">
        <f>I95</f>
        <v>3.2984502547803887</v>
      </c>
      <c r="P21">
        <f t="shared" si="8"/>
        <v>0.34885448103567296</v>
      </c>
      <c r="Q21">
        <f t="shared" si="10"/>
        <v>0.49175192689743191</v>
      </c>
      <c r="R21">
        <f t="shared" si="9"/>
        <v>0.84060640793310482</v>
      </c>
      <c r="T21" t="s">
        <v>43</v>
      </c>
      <c r="U21">
        <v>9995</v>
      </c>
      <c r="V21">
        <v>23</v>
      </c>
      <c r="W21" s="33">
        <v>0.23011505752876441</v>
      </c>
    </row>
    <row r="22" spans="1:23" ht="15.6" x14ac:dyDescent="0.3">
      <c r="A22" s="18">
        <v>0</v>
      </c>
      <c r="B22" s="18">
        <v>0</v>
      </c>
      <c r="C22" s="33">
        <f t="shared" si="4"/>
        <v>5.1115334600380109</v>
      </c>
      <c r="D22" s="9">
        <f t="shared" si="5"/>
        <v>4.9871895730354874</v>
      </c>
      <c r="E22" s="9">
        <f t="shared" si="6"/>
        <v>10.587682073754511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13.399905631271157</v>
      </c>
      <c r="N22" s="1">
        <f>I113</f>
        <v>4.2879698020067698</v>
      </c>
      <c r="P22">
        <f t="shared" si="8"/>
        <v>0.22675459146424279</v>
      </c>
      <c r="Q22">
        <f t="shared" si="10"/>
        <v>0.63927518978309428</v>
      </c>
      <c r="R22">
        <f t="shared" si="9"/>
        <v>0.86602978124733709</v>
      </c>
      <c r="T22" t="s">
        <v>44</v>
      </c>
      <c r="U22">
        <v>9995</v>
      </c>
      <c r="V22">
        <v>44</v>
      </c>
      <c r="W22" s="33">
        <v>0.44022011005502754</v>
      </c>
    </row>
    <row r="23" spans="1:23" ht="15.6" x14ac:dyDescent="0.3">
      <c r="B23" s="23" t="s">
        <v>6</v>
      </c>
      <c r="C23" s="23">
        <f>$B$5</f>
        <v>5.70208718759487</v>
      </c>
      <c r="D23" s="9">
        <f t="shared" si="5"/>
        <v>5.5777433005923465</v>
      </c>
      <c r="E23" s="9">
        <f t="shared" si="6"/>
        <v>0</v>
      </c>
      <c r="F23" s="13">
        <f>SUM(F11:F21)</f>
        <v>19.386643374764049</v>
      </c>
      <c r="G23" s="12">
        <f>SUM(G11:G22)</f>
        <v>59.09430783625038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6.7075492222084758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9995</v>
      </c>
      <c r="V23">
        <v>237</v>
      </c>
      <c r="W23" s="33">
        <v>2.3711855927963978</v>
      </c>
    </row>
    <row r="24" spans="1:23" x14ac:dyDescent="0.25">
      <c r="D24" s="16"/>
      <c r="E24" s="16"/>
      <c r="F24" s="16"/>
      <c r="G24" s="16"/>
      <c r="T24" t="s">
        <v>46</v>
      </c>
      <c r="U24">
        <v>9998</v>
      </c>
      <c r="V24">
        <v>370</v>
      </c>
      <c r="W24" s="33">
        <v>3.700740148029606</v>
      </c>
    </row>
    <row r="25" spans="1:23" x14ac:dyDescent="0.25">
      <c r="T25" t="s">
        <v>47</v>
      </c>
      <c r="U25">
        <v>9999</v>
      </c>
      <c r="V25">
        <v>467</v>
      </c>
      <c r="W25" s="33">
        <v>4.6704670467046707</v>
      </c>
    </row>
    <row r="26" spans="1:23" ht="15.6" x14ac:dyDescent="0.3">
      <c r="B26" s="23" t="s">
        <v>128</v>
      </c>
      <c r="C26" s="23"/>
      <c r="D26" s="3"/>
      <c r="E26" s="3"/>
      <c r="F26" s="23"/>
      <c r="G26" s="23"/>
      <c r="M26" s="4"/>
      <c r="T26" t="s">
        <v>48</v>
      </c>
      <c r="U26">
        <v>9995</v>
      </c>
      <c r="V26">
        <v>521</v>
      </c>
      <c r="W26" s="33">
        <v>5.2126063031515759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">
        <v>22</v>
      </c>
      <c r="I27" s="35"/>
      <c r="T27" t="s">
        <v>49</v>
      </c>
      <c r="U27">
        <v>9993</v>
      </c>
      <c r="V27">
        <v>546</v>
      </c>
      <c r="W27" s="33">
        <v>5.4638246772740917</v>
      </c>
    </row>
    <row r="28" spans="1:23" ht="15.6" x14ac:dyDescent="0.3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9995</v>
      </c>
      <c r="V28">
        <v>611</v>
      </c>
      <c r="W28" s="33">
        <v>6.1130565282641314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0.13006503251625812</v>
      </c>
      <c r="D29" s="9">
        <f>C29-$B$4</f>
        <v>5.7211455137349682E-3</v>
      </c>
      <c r="E29" s="9">
        <f>(($D$23-D29)/$D$23)*100</f>
        <v>99.897429028095871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19.386643374764049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9997</v>
      </c>
      <c r="V29">
        <v>531</v>
      </c>
      <c r="W29" s="33">
        <v>5.3115934780434131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0.14011208967173738</v>
      </c>
      <c r="D30" s="9">
        <f t="shared" ref="D30:D41" si="16">C30-$B$4</f>
        <v>1.5768202669214235E-2</v>
      </c>
      <c r="E30" s="9">
        <f t="shared" ref="E30:E41" si="17">(($D$23-D30)/$D$23)*100</f>
        <v>99.717301391988769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19.904026856505858</v>
      </c>
      <c r="N30" s="1">
        <f>H41</f>
        <v>0.39808053713011715</v>
      </c>
      <c r="P30">
        <f>M30/$M$29</f>
        <v>1.0266876256884829</v>
      </c>
      <c r="Q30">
        <f>N30/$N$35</f>
        <v>0.1710559354140648</v>
      </c>
      <c r="R30">
        <f t="shared" ref="R30:R35" si="18">P30+Q30</f>
        <v>1.1977435611025478</v>
      </c>
      <c r="T30" t="s">
        <v>52</v>
      </c>
      <c r="U30">
        <v>9996</v>
      </c>
      <c r="V30">
        <v>12</v>
      </c>
      <c r="W30" s="33">
        <v>0.12004801920768307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0.33013205282112845</v>
      </c>
      <c r="D31" s="9">
        <f t="shared" si="16"/>
        <v>0.20578816581860532</v>
      </c>
      <c r="E31" s="9">
        <f t="shared" si="17"/>
        <v>96.310547927210081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15.338699268115558</v>
      </c>
      <c r="N31" s="1">
        <f>H59</f>
        <v>0.6135479707246223</v>
      </c>
      <c r="P31">
        <f>M31/$M$29</f>
        <v>0.7911993309828057</v>
      </c>
      <c r="Q31">
        <f t="shared" ref="Q31:Q35" si="20">N31/$N$35</f>
        <v>0.2636426860009915</v>
      </c>
      <c r="R31">
        <f t="shared" si="18"/>
        <v>1.0548420169837973</v>
      </c>
      <c r="T31" t="s">
        <v>53</v>
      </c>
      <c r="U31">
        <v>9993</v>
      </c>
      <c r="V31">
        <v>15</v>
      </c>
      <c r="W31" s="33">
        <v>0.15010507355148606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0.23011505752876441</v>
      </c>
      <c r="D32" s="9">
        <f t="shared" si="16"/>
        <v>0.10577117052624126</v>
      </c>
      <c r="E32" s="9">
        <f t="shared" si="17"/>
        <v>98.103692392674148</v>
      </c>
      <c r="F32" s="13" t="str">
        <f t="shared" si="11"/>
        <v/>
      </c>
      <c r="G32" s="12" t="str">
        <f t="shared" si="12"/>
        <v/>
      </c>
      <c r="H32" s="25" t="str">
        <f t="shared" si="13"/>
        <v/>
      </c>
      <c r="I32" s="25" t="str">
        <f t="shared" si="14"/>
        <v/>
      </c>
      <c r="K32" s="4" t="s">
        <v>12</v>
      </c>
      <c r="L32" s="6" t="s">
        <v>13</v>
      </c>
      <c r="M32" s="1">
        <f>F77</f>
        <v>11.830580726238473</v>
      </c>
      <c r="N32" s="1">
        <f>H77</f>
        <v>0.94644645809907779</v>
      </c>
      <c r="P32">
        <f>M32/$M$29</f>
        <v>0.61024389305260329</v>
      </c>
      <c r="Q32">
        <f t="shared" si="20"/>
        <v>0.40668977533194223</v>
      </c>
      <c r="R32">
        <f t="shared" si="18"/>
        <v>1.0169336683845456</v>
      </c>
      <c r="T32" t="s">
        <v>54</v>
      </c>
      <c r="U32">
        <v>9989</v>
      </c>
      <c r="V32">
        <v>13</v>
      </c>
      <c r="W32" s="33">
        <v>0.13014315747322056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0.44022011005502754</v>
      </c>
      <c r="D33" s="9">
        <f t="shared" si="16"/>
        <v>0.3158762230525044</v>
      </c>
      <c r="E33" s="9">
        <f t="shared" si="17"/>
        <v>94.336845458288494</v>
      </c>
      <c r="F33" s="13" t="str">
        <f t="shared" si="11"/>
        <v/>
      </c>
      <c r="G33" s="12">
        <f t="shared" si="12"/>
        <v>46.868171529103279</v>
      </c>
      <c r="H33" s="25" t="str">
        <f t="shared" si="13"/>
        <v/>
      </c>
      <c r="I33" s="25">
        <f t="shared" si="14"/>
        <v>0.93736343058206573</v>
      </c>
      <c r="K33" s="4" t="s">
        <v>14</v>
      </c>
      <c r="L33" s="6" t="s">
        <v>15</v>
      </c>
      <c r="M33" s="1">
        <f>F95</f>
        <v>7.7043825620698074</v>
      </c>
      <c r="N33" s="1">
        <f>H95</f>
        <v>1.2327012099311694</v>
      </c>
      <c r="P33">
        <f t="shared" ref="P33:P35" si="21">M33/$M$29</f>
        <v>0.39740673066172683</v>
      </c>
      <c r="Q33">
        <f t="shared" si="20"/>
        <v>0.52969396612802344</v>
      </c>
      <c r="R33">
        <f t="shared" si="18"/>
        <v>0.92710069678975027</v>
      </c>
      <c r="T33" t="s">
        <v>55</v>
      </c>
      <c r="U33">
        <v>9991</v>
      </c>
      <c r="V33">
        <v>11</v>
      </c>
      <c r="W33" s="33">
        <v>0.11009908918026225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2.3711855927963978</v>
      </c>
      <c r="D34" s="9">
        <f t="shared" si="16"/>
        <v>2.2468417057938748</v>
      </c>
      <c r="E34" s="9">
        <f t="shared" si="17"/>
        <v>59.717728394649058</v>
      </c>
      <c r="F34" s="13">
        <f t="shared" si="11"/>
        <v>19.904026856505858</v>
      </c>
      <c r="G34" s="12" t="str">
        <f t="shared" si="12"/>
        <v/>
      </c>
      <c r="H34" s="25">
        <f t="shared" si="13"/>
        <v>0.39808053713011715</v>
      </c>
      <c r="I34" s="25" t="str">
        <f t="shared" si="14"/>
        <v/>
      </c>
      <c r="K34" s="4" t="s">
        <v>16</v>
      </c>
      <c r="L34" s="6" t="s">
        <v>17</v>
      </c>
      <c r="M34" s="1">
        <f>F113</f>
        <v>4.9947659066839423</v>
      </c>
      <c r="N34" s="1">
        <f>H113</f>
        <v>1.5983250901388615</v>
      </c>
      <c r="P34">
        <f>M34/$M$29</f>
        <v>0.25763954131356853</v>
      </c>
      <c r="Q34">
        <f t="shared" si="20"/>
        <v>0.68680321665690358</v>
      </c>
      <c r="R34">
        <f t="shared" si="18"/>
        <v>0.94444275797047217</v>
      </c>
      <c r="T34" t="s">
        <v>56</v>
      </c>
      <c r="U34">
        <v>9993</v>
      </c>
      <c r="V34">
        <v>54</v>
      </c>
      <c r="W34" s="33">
        <v>0.54037826478534978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3.700740148029606</v>
      </c>
      <c r="D35" s="9">
        <f t="shared" si="16"/>
        <v>3.576396261027083</v>
      </c>
      <c r="E35" s="9">
        <f t="shared" si="17"/>
        <v>35.880945603085102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2.3271951140807103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9991</v>
      </c>
      <c r="V35">
        <v>202</v>
      </c>
      <c r="W35" s="33">
        <v>2.0218196376739064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4.6704670467046707</v>
      </c>
      <c r="D36" s="9">
        <f t="shared" si="16"/>
        <v>4.5461231597021472</v>
      </c>
      <c r="E36" s="9">
        <f t="shared" si="17"/>
        <v>18.49529613133403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1.0282125402462228</v>
      </c>
      <c r="T36" t="s">
        <v>58</v>
      </c>
      <c r="U36">
        <v>9998</v>
      </c>
      <c r="V36">
        <v>376</v>
      </c>
      <c r="W36" s="33">
        <v>3.7607521504300863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5.2126063031515759</v>
      </c>
      <c r="D37" s="9">
        <f t="shared" si="16"/>
        <v>5.0882624161490524</v>
      </c>
      <c r="E37" s="9">
        <f t="shared" si="17"/>
        <v>8.7756079486718601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9994</v>
      </c>
      <c r="V37">
        <v>440</v>
      </c>
      <c r="W37" s="33">
        <v>4.4026415849509704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5.4638246772740917</v>
      </c>
      <c r="D38" s="9">
        <f t="shared" si="16"/>
        <v>5.3394807902715682</v>
      </c>
      <c r="E38" s="9">
        <f t="shared" si="17"/>
        <v>4.2716650351312371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9998</v>
      </c>
      <c r="V38">
        <v>531</v>
      </c>
      <c r="W38" s="33">
        <v>5.3110622124424882</v>
      </c>
    </row>
    <row r="39" spans="1:23" ht="15.6" x14ac:dyDescent="0.3">
      <c r="A39" s="18">
        <v>0</v>
      </c>
      <c r="B39" s="18">
        <v>0</v>
      </c>
      <c r="C39" s="33">
        <f t="shared" si="15"/>
        <v>6.1130565282641314</v>
      </c>
      <c r="D39" s="9">
        <f t="shared" si="16"/>
        <v>5.9887126412616078</v>
      </c>
      <c r="E39" s="9">
        <f t="shared" si="17"/>
        <v>-7.3680217701237201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9995</v>
      </c>
      <c r="V39">
        <v>503</v>
      </c>
      <c r="W39" s="33">
        <v>5.032516258129065</v>
      </c>
    </row>
    <row r="40" spans="1:23" ht="15.6" x14ac:dyDescent="0.3">
      <c r="A40" s="18">
        <v>0</v>
      </c>
      <c r="B40" s="17">
        <v>0</v>
      </c>
      <c r="C40" s="33">
        <f t="shared" si="15"/>
        <v>5.3115934780434131</v>
      </c>
      <c r="D40" s="9">
        <f t="shared" si="16"/>
        <v>5.1872495910408896</v>
      </c>
      <c r="E40" s="9">
        <f t="shared" si="17"/>
        <v>7.0009265128781948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9993</v>
      </c>
      <c r="V40">
        <v>576</v>
      </c>
      <c r="W40" s="33">
        <v>5.764034824377064</v>
      </c>
    </row>
    <row r="41" spans="1:23" ht="15.6" x14ac:dyDescent="0.3">
      <c r="B41" s="23" t="s">
        <v>6</v>
      </c>
      <c r="C41" s="23">
        <f>$B$5</f>
        <v>5.70208718759487</v>
      </c>
      <c r="D41" s="9">
        <f t="shared" si="16"/>
        <v>5.5777433005923465</v>
      </c>
      <c r="E41" s="9">
        <f t="shared" si="17"/>
        <v>0</v>
      </c>
      <c r="F41" s="13">
        <f>SUM(F29:F40)</f>
        <v>19.904026856505858</v>
      </c>
      <c r="G41" s="12">
        <f>SUM(G29:G40)</f>
        <v>46.868171529103279</v>
      </c>
      <c r="H41" s="25">
        <f>SUM(H29:H40)</f>
        <v>0.39808053713011715</v>
      </c>
      <c r="I41" s="25">
        <f>SUM(I29:I40)</f>
        <v>0.93736343058206573</v>
      </c>
      <c r="T41" t="s">
        <v>63</v>
      </c>
      <c r="U41">
        <v>9995</v>
      </c>
      <c r="V41">
        <v>352</v>
      </c>
      <c r="W41" s="33">
        <v>3.5217608804402203</v>
      </c>
    </row>
    <row r="42" spans="1:23" x14ac:dyDescent="0.25">
      <c r="T42" t="s">
        <v>64</v>
      </c>
      <c r="U42">
        <v>9997</v>
      </c>
      <c r="V42">
        <v>15</v>
      </c>
      <c r="W42" s="33">
        <v>0.15004501350405122</v>
      </c>
    </row>
    <row r="43" spans="1:23" x14ac:dyDescent="0.25">
      <c r="T43" t="s">
        <v>65</v>
      </c>
      <c r="U43">
        <v>9997</v>
      </c>
      <c r="V43">
        <v>14</v>
      </c>
      <c r="W43" s="33">
        <v>0.14004201260378113</v>
      </c>
    </row>
    <row r="44" spans="1:23" x14ac:dyDescent="0.25">
      <c r="B44" s="23" t="s">
        <v>129</v>
      </c>
      <c r="C44" s="23"/>
      <c r="D44" s="3"/>
      <c r="E44" s="3"/>
      <c r="F44" s="23"/>
      <c r="G44" s="23"/>
      <c r="T44" t="s">
        <v>66</v>
      </c>
      <c r="U44">
        <v>9996</v>
      </c>
      <c r="V44">
        <v>6</v>
      </c>
      <c r="W44" s="33">
        <v>6.0024009603841535E-2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">
        <v>22</v>
      </c>
      <c r="I45" s="35"/>
      <c r="T45" t="s">
        <v>67</v>
      </c>
      <c r="U45">
        <v>9997</v>
      </c>
      <c r="V45">
        <v>13</v>
      </c>
      <c r="W45" s="33">
        <v>0.13003901170351106</v>
      </c>
    </row>
    <row r="46" spans="1:23" ht="15.6" x14ac:dyDescent="0.3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9990</v>
      </c>
      <c r="V46">
        <v>62</v>
      </c>
      <c r="W46" s="33">
        <v>0.62062062062062062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0.12004801920768307</v>
      </c>
      <c r="D47" s="9">
        <f>C47-$B$4</f>
        <v>-4.2958677948400775E-3</v>
      </c>
      <c r="E47" s="9">
        <f>(($D$23-D47)/$D$23)*100</f>
        <v>100.0770180261681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9993</v>
      </c>
      <c r="V47">
        <v>209</v>
      </c>
      <c r="W47" s="33">
        <v>2.0914640248173724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0.15010507355148606</v>
      </c>
      <c r="D48" s="9">
        <f t="shared" ref="D48:D59" si="27">C48-$B$4</f>
        <v>2.5761186548962908E-2</v>
      </c>
      <c r="E48" s="9">
        <f t="shared" ref="E48:E59" si="28">(($D$23-D48)/$D$23)*100</f>
        <v>99.538143203072337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9991</v>
      </c>
      <c r="V48">
        <v>378</v>
      </c>
      <c r="W48" s="33">
        <v>3.7834050645581021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0.13014315747322056</v>
      </c>
      <c r="D49" s="9">
        <f t="shared" si="27"/>
        <v>5.7992704706974069E-3</v>
      </c>
      <c r="E49" s="9">
        <f t="shared" si="28"/>
        <v>99.896028372799435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9996</v>
      </c>
      <c r="V49">
        <v>489</v>
      </c>
      <c r="W49" s="33">
        <v>4.891956782713085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0.11009908918026225</v>
      </c>
      <c r="D50" s="9">
        <f t="shared" si="27"/>
        <v>-1.4244797822260902E-2</v>
      </c>
      <c r="E50" s="9">
        <f t="shared" si="28"/>
        <v>100.25538640010107</v>
      </c>
      <c r="F50" s="13" t="str">
        <f t="shared" si="22"/>
        <v/>
      </c>
      <c r="G50" s="12" t="str">
        <f t="shared" si="23"/>
        <v/>
      </c>
      <c r="H50" s="25" t="str">
        <f t="shared" si="24"/>
        <v/>
      </c>
      <c r="I50" s="25" t="str">
        <f t="shared" si="25"/>
        <v/>
      </c>
      <c r="T50" t="s">
        <v>72</v>
      </c>
      <c r="U50">
        <v>10149</v>
      </c>
      <c r="V50">
        <v>520</v>
      </c>
      <c r="W50" s="33">
        <v>5.1236575032022857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0.54037826478534978</v>
      </c>
      <c r="D51" s="9">
        <f t="shared" si="27"/>
        <v>0.41603437778282665</v>
      </c>
      <c r="E51" s="9">
        <f t="shared" si="28"/>
        <v>92.541170230285701</v>
      </c>
      <c r="F51" s="13" t="str">
        <f t="shared" si="22"/>
        <v/>
      </c>
      <c r="G51" s="12">
        <f t="shared" si="23"/>
        <v>39.27666067709395</v>
      </c>
      <c r="H51" s="25" t="str">
        <f t="shared" si="24"/>
        <v/>
      </c>
      <c r="I51" s="25">
        <f t="shared" si="25"/>
        <v>1.5710664270837582</v>
      </c>
      <c r="T51" t="s">
        <v>73</v>
      </c>
      <c r="U51">
        <v>9996</v>
      </c>
      <c r="V51">
        <v>509</v>
      </c>
      <c r="W51" s="33">
        <v>5.0920368147258905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2.0218196376739064</v>
      </c>
      <c r="D52" s="9">
        <f t="shared" si="27"/>
        <v>1.8974757506713833</v>
      </c>
      <c r="E52" s="9">
        <f t="shared" si="28"/>
        <v>65.981300170807884</v>
      </c>
      <c r="F52" s="13">
        <f t="shared" si="22"/>
        <v>15.338699268115558</v>
      </c>
      <c r="G52" s="12" t="str">
        <f t="shared" si="23"/>
        <v/>
      </c>
      <c r="H52" s="25">
        <f t="shared" si="24"/>
        <v>0.6135479707246223</v>
      </c>
      <c r="I52" s="25" t="str">
        <f t="shared" si="25"/>
        <v/>
      </c>
      <c r="T52" t="s">
        <v>74</v>
      </c>
      <c r="U52">
        <v>9998</v>
      </c>
      <c r="V52">
        <v>534</v>
      </c>
      <c r="W52" s="33">
        <v>5.3410682136427283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3.7607521504300863</v>
      </c>
      <c r="D53" s="9">
        <f t="shared" si="27"/>
        <v>3.6364082634275632</v>
      </c>
      <c r="E53" s="9">
        <f t="shared" si="28"/>
        <v>34.805026559013875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9991</v>
      </c>
      <c r="V53">
        <v>558</v>
      </c>
      <c r="W53" s="33">
        <v>5.585026523871484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4.4026415849509704</v>
      </c>
      <c r="D54" s="9">
        <f t="shared" si="27"/>
        <v>4.2782976979484468</v>
      </c>
      <c r="E54" s="9">
        <f t="shared" si="28"/>
        <v>23.29697751608434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9997</v>
      </c>
      <c r="V54">
        <v>8</v>
      </c>
      <c r="W54" s="33">
        <v>8.0024007202160644E-2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5.3110622124424882</v>
      </c>
      <c r="D55" s="9">
        <f t="shared" si="27"/>
        <v>5.1867183254399647</v>
      </c>
      <c r="E55" s="9">
        <f t="shared" si="28"/>
        <v>7.0104512538405199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10077</v>
      </c>
      <c r="V55">
        <v>8</v>
      </c>
      <c r="W55" s="33">
        <v>7.9388706956435448E-2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5.032516258129065</v>
      </c>
      <c r="D56" s="9">
        <f t="shared" si="27"/>
        <v>4.9081723711265415</v>
      </c>
      <c r="E56" s="9">
        <f t="shared" si="28"/>
        <v>12.004333892430973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9991</v>
      </c>
      <c r="V56">
        <v>13</v>
      </c>
      <c r="W56" s="33">
        <v>0.13011710539485538</v>
      </c>
    </row>
    <row r="57" spans="1:23" ht="15.6" x14ac:dyDescent="0.3">
      <c r="A57" s="18">
        <v>0</v>
      </c>
      <c r="B57" s="18">
        <v>0</v>
      </c>
      <c r="C57" s="33">
        <f t="shared" si="26"/>
        <v>5.764034824377064</v>
      </c>
      <c r="D57" s="9">
        <f t="shared" si="27"/>
        <v>5.6396909373745405</v>
      </c>
      <c r="E57" s="9">
        <f t="shared" si="28"/>
        <v>-1.1106218670123333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9996</v>
      </c>
      <c r="V57">
        <v>23</v>
      </c>
      <c r="W57" s="33">
        <v>0.2300920368147259</v>
      </c>
    </row>
    <row r="58" spans="1:23" ht="15.6" x14ac:dyDescent="0.3">
      <c r="A58" s="18">
        <v>0</v>
      </c>
      <c r="B58" s="17">
        <v>0</v>
      </c>
      <c r="C58" s="33">
        <f t="shared" si="26"/>
        <v>3.5217608804402203</v>
      </c>
      <c r="D58" s="9">
        <f t="shared" si="27"/>
        <v>3.3974169934376972</v>
      </c>
      <c r="E58" s="9">
        <f t="shared" si="28"/>
        <v>39.089757087299134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9994</v>
      </c>
      <c r="V58">
        <v>68</v>
      </c>
      <c r="W58" s="33">
        <v>0.68040824494696817</v>
      </c>
    </row>
    <row r="59" spans="1:23" ht="15.6" x14ac:dyDescent="0.3">
      <c r="B59" s="23" t="s">
        <v>6</v>
      </c>
      <c r="C59" s="23">
        <f>$B$5</f>
        <v>5.70208718759487</v>
      </c>
      <c r="D59" s="9">
        <f t="shared" si="27"/>
        <v>5.5777433005923465</v>
      </c>
      <c r="E59" s="9">
        <f t="shared" si="28"/>
        <v>0</v>
      </c>
      <c r="F59" s="13">
        <f>SUM(F47:F58)</f>
        <v>15.338699268115558</v>
      </c>
      <c r="G59" s="12">
        <f>SUM(G47:G58)</f>
        <v>39.27666067709395</v>
      </c>
      <c r="H59" s="25">
        <f>SUM(H47:H58)</f>
        <v>0.6135479707246223</v>
      </c>
      <c r="I59" s="25">
        <f>SUM(I47:I58)</f>
        <v>1.5710664270837582</v>
      </c>
      <c r="T59" t="s">
        <v>81</v>
      </c>
      <c r="U59">
        <v>9996</v>
      </c>
      <c r="V59">
        <v>250</v>
      </c>
      <c r="W59" s="33">
        <v>2.5010004001600636</v>
      </c>
    </row>
    <row r="60" spans="1:23" x14ac:dyDescent="0.25">
      <c r="T60" t="s">
        <v>82</v>
      </c>
      <c r="U60">
        <v>10163</v>
      </c>
      <c r="V60">
        <v>337</v>
      </c>
      <c r="W60" s="33">
        <v>3.3159500147594216</v>
      </c>
    </row>
    <row r="61" spans="1:23" x14ac:dyDescent="0.25">
      <c r="T61" t="s">
        <v>83</v>
      </c>
      <c r="U61">
        <v>9997</v>
      </c>
      <c r="V61">
        <v>467</v>
      </c>
      <c r="W61" s="33">
        <v>4.671401420426128</v>
      </c>
    </row>
    <row r="62" spans="1:23" x14ac:dyDescent="0.25">
      <c r="B62" s="23" t="s">
        <v>130</v>
      </c>
      <c r="C62" s="23"/>
      <c r="D62" s="3"/>
      <c r="E62" s="3"/>
      <c r="F62" s="23"/>
      <c r="G62" s="23"/>
      <c r="T62" t="s">
        <v>84</v>
      </c>
      <c r="U62">
        <v>9998</v>
      </c>
      <c r="V62">
        <v>581</v>
      </c>
      <c r="W62" s="33">
        <v>5.8111622324464891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">
        <v>22</v>
      </c>
      <c r="I63" s="35"/>
      <c r="T63" t="s">
        <v>85</v>
      </c>
      <c r="U63">
        <v>9995</v>
      </c>
      <c r="V63">
        <v>568</v>
      </c>
      <c r="W63" s="33">
        <v>5.6828414207103553</v>
      </c>
    </row>
    <row r="64" spans="1:23" ht="15.6" x14ac:dyDescent="0.3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9992</v>
      </c>
      <c r="V64">
        <v>551</v>
      </c>
      <c r="W64" s="33">
        <v>5.5144115292233788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0.15004501350405122</v>
      </c>
      <c r="D65" s="9">
        <f>C65-$B$4</f>
        <v>2.5701126501528074E-2</v>
      </c>
      <c r="E65" s="9">
        <f>(($D$23-D65)/$D$23)*100</f>
        <v>99.539219983486888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9995</v>
      </c>
      <c r="V65">
        <v>514</v>
      </c>
      <c r="W65" s="33">
        <v>5.1425712856428207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0.14004201260378113</v>
      </c>
      <c r="D66" s="9">
        <f t="shared" ref="D66:D77" si="35">C66-$B$4</f>
        <v>1.5698125601257981E-2</v>
      </c>
      <c r="E66" s="9">
        <f t="shared" ref="E66:E77" si="36">(($D$23-D66)/$D$23)*100</f>
        <v>99.718557761530718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9995</v>
      </c>
      <c r="V66">
        <v>14</v>
      </c>
      <c r="W66" s="33">
        <v>0.14007003501750875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6.0024009603841535E-2</v>
      </c>
      <c r="D67" s="9">
        <f t="shared" si="35"/>
        <v>-6.4319877398681613E-2</v>
      </c>
      <c r="E67" s="9">
        <f t="shared" si="36"/>
        <v>101.15315234015611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9998</v>
      </c>
      <c r="V67">
        <v>13</v>
      </c>
      <c r="W67" s="33">
        <v>0.13002600520104018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0.13003901170351106</v>
      </c>
      <c r="D68" s="9">
        <f t="shared" si="35"/>
        <v>5.6951247009879163E-3</v>
      </c>
      <c r="E68" s="9">
        <f t="shared" si="36"/>
        <v>99.897895539574534</v>
      </c>
      <c r="F68" s="25" t="str">
        <f t="shared" si="30"/>
        <v/>
      </c>
      <c r="G68" s="28" t="str">
        <f t="shared" si="31"/>
        <v/>
      </c>
      <c r="H68" s="25" t="str">
        <f t="shared" si="32"/>
        <v/>
      </c>
      <c r="I68" s="25" t="str">
        <f t="shared" si="33"/>
        <v/>
      </c>
      <c r="T68" t="s">
        <v>90</v>
      </c>
      <c r="U68">
        <v>9994</v>
      </c>
      <c r="V68">
        <v>18</v>
      </c>
      <c r="W68" s="33">
        <v>0.18010806483890335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0.62062062062062062</v>
      </c>
      <c r="D69" s="9">
        <f t="shared" si="35"/>
        <v>0.49627673361809749</v>
      </c>
      <c r="E69" s="9">
        <f t="shared" si="36"/>
        <v>91.10255336480985</v>
      </c>
      <c r="F69" s="25" t="str">
        <f t="shared" si="30"/>
        <v/>
      </c>
      <c r="G69" s="28">
        <f t="shared" si="31"/>
        <v>30.59670139482488</v>
      </c>
      <c r="H69" s="25" t="str">
        <f t="shared" si="32"/>
        <v/>
      </c>
      <c r="I69" s="25">
        <f t="shared" si="33"/>
        <v>2.4477361115859901</v>
      </c>
      <c r="T69" t="s">
        <v>91</v>
      </c>
      <c r="U69">
        <v>9995</v>
      </c>
      <c r="V69">
        <v>19</v>
      </c>
      <c r="W69" s="33">
        <v>0.19009504752376188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2.0914640248173724</v>
      </c>
      <c r="D70" s="9">
        <f t="shared" si="35"/>
        <v>1.9671201378148493</v>
      </c>
      <c r="E70" s="9">
        <f t="shared" si="36"/>
        <v>64.732687902543944</v>
      </c>
      <c r="F70" s="25">
        <f t="shared" si="30"/>
        <v>11.830580726238473</v>
      </c>
      <c r="G70" s="28" t="str">
        <f t="shared" si="31"/>
        <v/>
      </c>
      <c r="H70" s="25">
        <f t="shared" si="32"/>
        <v>0.94644645809907779</v>
      </c>
      <c r="I70" s="25" t="str">
        <f t="shared" si="33"/>
        <v/>
      </c>
      <c r="T70" t="s">
        <v>92</v>
      </c>
      <c r="U70">
        <v>9996</v>
      </c>
      <c r="V70">
        <v>72</v>
      </c>
      <c r="W70" s="33">
        <v>0.72028811524609848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3.7834050645581021</v>
      </c>
      <c r="D71" s="9">
        <f t="shared" si="35"/>
        <v>3.659061177555579</v>
      </c>
      <c r="E71" s="9">
        <f t="shared" si="36"/>
        <v>34.398896106118883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9994</v>
      </c>
      <c r="V71">
        <v>230</v>
      </c>
      <c r="W71" s="33">
        <v>2.301380828497098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4.891956782713085</v>
      </c>
      <c r="D72" s="9">
        <f t="shared" si="35"/>
        <v>4.7676128957105615</v>
      </c>
      <c r="E72" s="9">
        <f t="shared" si="36"/>
        <v>14.524340064121462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9988</v>
      </c>
      <c r="V72">
        <v>382</v>
      </c>
      <c r="W72" s="33">
        <v>3.8245895074088905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5.1236575032022857</v>
      </c>
      <c r="D73" s="9">
        <f t="shared" si="35"/>
        <v>4.9993136161997622</v>
      </c>
      <c r="E73" s="9">
        <f t="shared" si="36"/>
        <v>10.370317406524537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9996</v>
      </c>
      <c r="V73">
        <v>389</v>
      </c>
      <c r="W73" s="33">
        <v>3.8915566226490594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5.0920368147258905</v>
      </c>
      <c r="D74" s="9">
        <f t="shared" si="35"/>
        <v>4.967692927723367</v>
      </c>
      <c r="E74" s="9">
        <f t="shared" si="36"/>
        <v>10.937225684161428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9993</v>
      </c>
      <c r="V74">
        <v>486</v>
      </c>
      <c r="W74" s="33">
        <v>4.8634043830681479</v>
      </c>
    </row>
    <row r="75" spans="1:23" ht="15.6" x14ac:dyDescent="0.3">
      <c r="A75" s="18">
        <v>0</v>
      </c>
      <c r="B75" s="18">
        <v>0</v>
      </c>
      <c r="C75" s="33">
        <f t="shared" si="34"/>
        <v>5.3410682136427283</v>
      </c>
      <c r="D75" s="9">
        <f t="shared" si="35"/>
        <v>5.2167243266402048</v>
      </c>
      <c r="E75" s="9">
        <f t="shared" si="36"/>
        <v>6.4724917318049053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9996</v>
      </c>
      <c r="V75">
        <v>515</v>
      </c>
      <c r="W75" s="33">
        <v>5.1520608243297321</v>
      </c>
    </row>
    <row r="76" spans="1:23" ht="15.6" x14ac:dyDescent="0.3">
      <c r="A76" s="18">
        <v>0</v>
      </c>
      <c r="B76" s="17">
        <v>0</v>
      </c>
      <c r="C76" s="33">
        <f t="shared" si="34"/>
        <v>5.585026523871484</v>
      </c>
      <c r="D76" s="9">
        <f t="shared" si="35"/>
        <v>5.4606826368689605</v>
      </c>
      <c r="E76" s="9">
        <f t="shared" si="36"/>
        <v>2.098710130868775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9990</v>
      </c>
      <c r="V76">
        <v>564</v>
      </c>
      <c r="W76" s="33">
        <v>5.6456456456456454</v>
      </c>
    </row>
    <row r="77" spans="1:23" ht="15.6" x14ac:dyDescent="0.3">
      <c r="B77" s="23" t="s">
        <v>6</v>
      </c>
      <c r="C77" s="23">
        <f>$B$5</f>
        <v>5.70208718759487</v>
      </c>
      <c r="D77" s="9">
        <f t="shared" si="35"/>
        <v>5.5777433005923465</v>
      </c>
      <c r="E77" s="9">
        <f t="shared" si="36"/>
        <v>0</v>
      </c>
      <c r="F77" s="25">
        <f>SUM(F65:F76)</f>
        <v>11.830580726238473</v>
      </c>
      <c r="G77" s="28">
        <f>SUM(G65:G76)</f>
        <v>30.59670139482488</v>
      </c>
      <c r="H77" s="25">
        <f>SUM(H65:H76)</f>
        <v>0.94644645809907779</v>
      </c>
      <c r="I77" s="25">
        <f>SUM(I65:I76)</f>
        <v>2.4477361115859901</v>
      </c>
      <c r="T77" t="s">
        <v>99</v>
      </c>
      <c r="U77">
        <v>9995</v>
      </c>
      <c r="V77">
        <v>487</v>
      </c>
      <c r="W77" s="33">
        <v>4.8724362181090548</v>
      </c>
    </row>
    <row r="78" spans="1:23" x14ac:dyDescent="0.25">
      <c r="T78" t="s">
        <v>100</v>
      </c>
      <c r="U78">
        <v>9992</v>
      </c>
      <c r="V78">
        <v>10</v>
      </c>
      <c r="W78" s="33">
        <v>0.10008006405124098</v>
      </c>
    </row>
    <row r="79" spans="1:23" x14ac:dyDescent="0.25">
      <c r="T79" t="s">
        <v>101</v>
      </c>
      <c r="U79">
        <v>9996</v>
      </c>
      <c r="V79">
        <v>12</v>
      </c>
      <c r="W79" s="33">
        <v>0.12004801920768307</v>
      </c>
    </row>
    <row r="80" spans="1:23" x14ac:dyDescent="0.25">
      <c r="B80" s="23" t="s">
        <v>127</v>
      </c>
      <c r="C80" s="23"/>
      <c r="D80" s="3"/>
      <c r="E80" s="3"/>
      <c r="F80" s="23"/>
      <c r="G80" s="23"/>
      <c r="T80" t="s">
        <v>102</v>
      </c>
      <c r="U80">
        <v>9992</v>
      </c>
      <c r="V80">
        <v>19</v>
      </c>
      <c r="W80" s="33">
        <v>0.19015212169735787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">
        <v>22</v>
      </c>
      <c r="I81" s="35"/>
      <c r="T81" t="s">
        <v>103</v>
      </c>
      <c r="U81">
        <v>9997</v>
      </c>
      <c r="V81">
        <v>28</v>
      </c>
      <c r="W81" s="33">
        <v>0.28008402520756226</v>
      </c>
    </row>
    <row r="82" spans="1:23" ht="15.6" x14ac:dyDescent="0.3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9993</v>
      </c>
      <c r="V82">
        <v>89</v>
      </c>
      <c r="W82" s="33">
        <v>0.89062343640548391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8.0024007202160644E-2</v>
      </c>
      <c r="D83" s="9">
        <f>C83-$B$4</f>
        <v>-4.4319879800362505E-2</v>
      </c>
      <c r="E83" s="9">
        <f>(($D$23-D83)/$D$23)*100</f>
        <v>100.79458442979359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9998</v>
      </c>
      <c r="V83">
        <v>260</v>
      </c>
      <c r="W83" s="33">
        <v>2.6005201040208039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7.9388706956435448E-2</v>
      </c>
      <c r="D84" s="9">
        <f t="shared" ref="D84:D95" si="43">C84-$B$4</f>
        <v>-4.49551800460877E-2</v>
      </c>
      <c r="E84" s="9">
        <f t="shared" ref="E84:E95" si="44">(($D$23-D84)/$D$23)*100</f>
        <v>100.80597434523948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9995</v>
      </c>
      <c r="V84">
        <v>486</v>
      </c>
      <c r="W84" s="33">
        <v>4.8624312156078044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0.13011710539485538</v>
      </c>
      <c r="D85" s="9">
        <f t="shared" si="43"/>
        <v>5.7732183923322328E-3</v>
      </c>
      <c r="E85" s="9">
        <f t="shared" si="44"/>
        <v>99.896495444820502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9992</v>
      </c>
      <c r="V85">
        <v>578</v>
      </c>
      <c r="W85" s="33">
        <v>5.7846277021617292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0.2300920368147259</v>
      </c>
      <c r="D86" s="9">
        <f t="shared" si="43"/>
        <v>0.10574814981220275</v>
      </c>
      <c r="E86" s="9">
        <f t="shared" si="44"/>
        <v>98.104105117190088</v>
      </c>
      <c r="F86" s="25" t="str">
        <f t="shared" si="38"/>
        <v/>
      </c>
      <c r="G86" s="28" t="str">
        <f t="shared" si="39"/>
        <v/>
      </c>
      <c r="H86" s="25" t="str">
        <f t="shared" si="40"/>
        <v/>
      </c>
      <c r="I86" s="25" t="str">
        <f t="shared" si="41"/>
        <v/>
      </c>
      <c r="T86" t="s">
        <v>108</v>
      </c>
      <c r="U86">
        <v>9996</v>
      </c>
      <c r="V86">
        <v>633</v>
      </c>
      <c r="W86" s="33">
        <v>6.3325330132052828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0.68040824494696817</v>
      </c>
      <c r="D87" s="9">
        <f t="shared" si="43"/>
        <v>0.55606435794444498</v>
      </c>
      <c r="E87" s="9">
        <f t="shared" si="44"/>
        <v>90.030657060080344</v>
      </c>
      <c r="F87" s="25" t="str">
        <f t="shared" si="38"/>
        <v/>
      </c>
      <c r="G87" s="28">
        <f t="shared" si="39"/>
        <v>20.615314092377428</v>
      </c>
      <c r="H87" s="25" t="str">
        <f t="shared" si="40"/>
        <v/>
      </c>
      <c r="I87" s="25">
        <f t="shared" si="41"/>
        <v>3.2984502547803887</v>
      </c>
      <c r="T87" t="s">
        <v>110</v>
      </c>
      <c r="U87">
        <v>9987</v>
      </c>
      <c r="V87">
        <v>597</v>
      </c>
      <c r="W87" s="33">
        <v>5.977771102433163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2.5010004001600636</v>
      </c>
      <c r="D88" s="9">
        <f t="shared" si="43"/>
        <v>2.3766565131575406</v>
      </c>
      <c r="E88" s="9">
        <f t="shared" si="44"/>
        <v>57.390356904643788</v>
      </c>
      <c r="F88" s="25">
        <f t="shared" si="38"/>
        <v>7.7043825620698074</v>
      </c>
      <c r="G88" s="28" t="str">
        <f t="shared" si="39"/>
        <v/>
      </c>
      <c r="H88" s="25">
        <f t="shared" si="40"/>
        <v>1.2327012099311694</v>
      </c>
      <c r="I88" s="25" t="str">
        <f t="shared" si="41"/>
        <v/>
      </c>
      <c r="T88" t="s">
        <v>109</v>
      </c>
      <c r="U88">
        <v>9994</v>
      </c>
      <c r="V88">
        <v>625</v>
      </c>
      <c r="W88" s="33">
        <v>6.2537522513508108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3.3159500147594216</v>
      </c>
      <c r="D89" s="9">
        <f t="shared" si="43"/>
        <v>3.1916061277568986</v>
      </c>
      <c r="E89" s="9">
        <f t="shared" si="44"/>
        <v>42.779616132245536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9994</v>
      </c>
      <c r="V89">
        <v>542</v>
      </c>
      <c r="W89" s="33">
        <v>5.4232539523714225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4.671401420426128</v>
      </c>
      <c r="D90" s="9">
        <f t="shared" si="43"/>
        <v>4.5470575334236045</v>
      </c>
      <c r="E90" s="9">
        <f t="shared" si="44"/>
        <v>18.478544307682373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5.8111622324464891</v>
      </c>
      <c r="D91" s="9">
        <f t="shared" si="43"/>
        <v>5.6868183454439656</v>
      </c>
      <c r="E91" s="9">
        <f t="shared" si="44"/>
        <v>-1.9555407800863753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5.6828414207103553</v>
      </c>
      <c r="D92" s="9">
        <f t="shared" si="43"/>
        <v>5.5584975337078317</v>
      </c>
      <c r="E92" s="9">
        <f t="shared" si="44"/>
        <v>0.34504576218971694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5.5144115292233788</v>
      </c>
      <c r="D93" s="9">
        <f t="shared" si="43"/>
        <v>5.3900676422208553</v>
      </c>
      <c r="E93" s="9">
        <f t="shared" si="44"/>
        <v>3.3647238364583809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5.1425712856428207</v>
      </c>
      <c r="D94" s="9">
        <f t="shared" si="43"/>
        <v>5.0182273986402972</v>
      </c>
      <c r="E94" s="9">
        <f t="shared" si="44"/>
        <v>10.031223593467086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5.70208718759487</v>
      </c>
      <c r="D95" s="9">
        <f t="shared" si="43"/>
        <v>5.5777433005923465</v>
      </c>
      <c r="E95" s="9">
        <f t="shared" si="44"/>
        <v>0</v>
      </c>
      <c r="F95" s="25">
        <f>SUM(F83:F94)</f>
        <v>7.7043825620698074</v>
      </c>
      <c r="G95" s="28">
        <f>SUM(G83:G94)</f>
        <v>20.615314092377428</v>
      </c>
      <c r="H95" s="25">
        <f>SUM(H83:H94)</f>
        <v>1.2327012099311694</v>
      </c>
      <c r="I95" s="25">
        <f>SUM(I83:I94)</f>
        <v>3.2984502547803887</v>
      </c>
    </row>
    <row r="98" spans="1:9" x14ac:dyDescent="0.25">
      <c r="B98" s="23" t="s">
        <v>126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">
        <v>22</v>
      </c>
      <c r="I99" s="35"/>
    </row>
    <row r="100" spans="1:9" ht="15.6" x14ac:dyDescent="0.3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0.14007003501750875</v>
      </c>
      <c r="D101" s="9">
        <f>C101-$B$4</f>
        <v>1.5726148014985605E-2</v>
      </c>
      <c r="E101" s="9">
        <f>(($D$23-D101)/$D$23)*100</f>
        <v>99.718055364553692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0.13002600520104018</v>
      </c>
      <c r="D102" s="9">
        <f t="shared" ref="D102:D113" si="51">C102-$B$4</f>
        <v>5.682118198517036E-3</v>
      </c>
      <c r="E102" s="9">
        <f t="shared" ref="E102:E113" si="52">(($D$23-D102)/$D$23)*100</f>
        <v>99.898128725323133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0.18010806483890335</v>
      </c>
      <c r="D103" s="9">
        <f t="shared" si="51"/>
        <v>5.5764177836380199E-2</v>
      </c>
      <c r="E103" s="9">
        <f t="shared" si="52"/>
        <v>99.000237643950769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0.19009504752376188</v>
      </c>
      <c r="D104" s="9">
        <f t="shared" si="51"/>
        <v>6.5751160521238736E-2</v>
      </c>
      <c r="E104" s="9">
        <f t="shared" si="52"/>
        <v>98.821187046842823</v>
      </c>
      <c r="F104" s="25" t="str">
        <f t="shared" si="46"/>
        <v/>
      </c>
      <c r="G104" s="28">
        <f t="shared" si="47"/>
        <v>13.399905631271157</v>
      </c>
      <c r="H104" s="25" t="str">
        <f t="shared" si="48"/>
        <v/>
      </c>
      <c r="I104" s="25">
        <f t="shared" si="49"/>
        <v>4.2879698020067698</v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0.72028811524609848</v>
      </c>
      <c r="D105" s="9">
        <f t="shared" si="51"/>
        <v>0.59594422824357529</v>
      </c>
      <c r="E105" s="9">
        <f t="shared" si="52"/>
        <v>89.315674886288022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2.301380828497098</v>
      </c>
      <c r="D106" s="9">
        <f t="shared" si="51"/>
        <v>2.1770369414945749</v>
      </c>
      <c r="E106" s="9">
        <f t="shared" si="52"/>
        <v>60.969215968340137</v>
      </c>
      <c r="F106" s="25">
        <f t="shared" si="46"/>
        <v>4.9947659066839423</v>
      </c>
      <c r="G106" s="28" t="str">
        <f t="shared" si="47"/>
        <v/>
      </c>
      <c r="H106" s="25">
        <f t="shared" si="48"/>
        <v>1.5983250901388615</v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3.8245895074088905</v>
      </c>
      <c r="D107" s="9">
        <f t="shared" si="51"/>
        <v>3.7002456204063674</v>
      </c>
      <c r="E107" s="9">
        <f t="shared" si="52"/>
        <v>33.660525036829718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3.8915566226490594</v>
      </c>
      <c r="D108" s="9">
        <f t="shared" si="51"/>
        <v>3.7672127356465364</v>
      </c>
      <c r="E108" s="9">
        <f t="shared" si="52"/>
        <v>32.459911963921591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4.8634043830681479</v>
      </c>
      <c r="D109" s="9">
        <f t="shared" si="51"/>
        <v>4.7390604960656244</v>
      </c>
      <c r="E109" s="9">
        <f t="shared" si="52"/>
        <v>15.036238839418361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5.1520608243297321</v>
      </c>
      <c r="D110" s="9">
        <f t="shared" si="51"/>
        <v>5.0277169373272086</v>
      </c>
      <c r="E110" s="9">
        <f t="shared" si="52"/>
        <v>9.8610913701734173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5.6456456456456454</v>
      </c>
      <c r="D111" s="9">
        <f t="shared" si="51"/>
        <v>5.5213017586431219</v>
      </c>
      <c r="E111" s="9">
        <f t="shared" si="52"/>
        <v>1.0119064092323966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4.8724362181090548</v>
      </c>
      <c r="D112" s="9">
        <f t="shared" si="51"/>
        <v>4.7480923311065313</v>
      </c>
      <c r="E112" s="9">
        <f t="shared" si="52"/>
        <v>14.874312509105748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5.70208718759487</v>
      </c>
      <c r="D113" s="9">
        <f t="shared" si="51"/>
        <v>5.5777433005923465</v>
      </c>
      <c r="E113" s="9">
        <f t="shared" si="52"/>
        <v>0</v>
      </c>
      <c r="F113" s="25">
        <f>SUM(F101:F112)</f>
        <v>4.9947659066839423</v>
      </c>
      <c r="G113" s="28">
        <f>SUM(G101:G112)</f>
        <v>13.399905631271157</v>
      </c>
      <c r="H113" s="25">
        <f>SUM(H101:H112)</f>
        <v>1.5983250901388615</v>
      </c>
      <c r="I113" s="25">
        <f>SUM(I101:I112)</f>
        <v>4.2879698020067698</v>
      </c>
    </row>
    <row r="116" spans="1:9" x14ac:dyDescent="0.25">
      <c r="B116" s="23" t="s">
        <v>131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">
        <v>22</v>
      </c>
      <c r="I117" s="35"/>
    </row>
    <row r="118" spans="1:9" ht="15.6" x14ac:dyDescent="0.3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 cm="1">
        <f t="array" ref="C119:C130">W78:W89</f>
        <v>0.10008006405124098</v>
      </c>
      <c r="D119" s="9">
        <f>C119-$B$4</f>
        <v>-2.4263822951282168E-2</v>
      </c>
      <c r="E119" s="9">
        <f>(($D$23-D119)/$D$23)*100</f>
        <v>100.43501146689032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v>0.12004801920768307</v>
      </c>
      <c r="D120" s="9">
        <f t="shared" ref="D120:D131" si="58">C120-$B$4</f>
        <v>-4.2958677948400775E-3</v>
      </c>
      <c r="E120" s="9">
        <f t="shared" ref="E120:E131" si="59">(($D$23-D120)/$D$23)*100</f>
        <v>100.0770180261681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0">B120/2</f>
        <v>20</v>
      </c>
      <c r="C121" s="33">
        <v>0.19015212169735787</v>
      </c>
      <c r="D121" s="9">
        <f t="shared" si="58"/>
        <v>6.5808234694834725E-2</v>
      </c>
      <c r="E121" s="9">
        <f t="shared" si="59"/>
        <v>98.820163798361861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0"/>
        <v>10</v>
      </c>
      <c r="C122" s="33">
        <v>0.28008402520756226</v>
      </c>
      <c r="D122" s="9">
        <f t="shared" si="58"/>
        <v>0.15574013820503912</v>
      </c>
      <c r="E122" s="9">
        <f t="shared" si="59"/>
        <v>97.207828868917289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6.7075492222084758</v>
      </c>
    </row>
    <row r="123" spans="1:9" ht="15.6" x14ac:dyDescent="0.3">
      <c r="A123" s="17">
        <v>0</v>
      </c>
      <c r="B123" s="17">
        <f t="shared" si="60"/>
        <v>5</v>
      </c>
      <c r="C123" s="33">
        <v>0.89062343640548391</v>
      </c>
      <c r="D123" s="9">
        <f t="shared" si="58"/>
        <v>0.76627954940296072</v>
      </c>
      <c r="E123" s="9">
        <f t="shared" si="59"/>
        <v>86.261835511118207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0"/>
        <v>2.5</v>
      </c>
      <c r="C124" s="33">
        <v>2.6005201040208039</v>
      </c>
      <c r="D124" s="9">
        <f t="shared" si="58"/>
        <v>2.4761762170182808</v>
      </c>
      <c r="E124" s="9">
        <f t="shared" si="59"/>
        <v>55.606128077724279</v>
      </c>
      <c r="F124" s="25">
        <f t="shared" si="54"/>
        <v>0</v>
      </c>
      <c r="G124" s="28" t="str">
        <f t="shared" si="55"/>
        <v/>
      </c>
      <c r="H124" s="25">
        <f t="shared" si="56"/>
        <v>2.3271951140807103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0"/>
        <v>1.25</v>
      </c>
      <c r="C125" s="33">
        <v>4.8624312156078044</v>
      </c>
      <c r="D125" s="9">
        <f t="shared" si="58"/>
        <v>4.7380873286052809</v>
      </c>
      <c r="E125" s="9">
        <f t="shared" si="59"/>
        <v>15.053686172647915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0"/>
        <v>0.625</v>
      </c>
      <c r="C126" s="33">
        <v>5.7846277021617292</v>
      </c>
      <c r="D126" s="9">
        <f t="shared" si="58"/>
        <v>5.6602838151592056</v>
      </c>
      <c r="E126" s="9">
        <f t="shared" si="59"/>
        <v>-1.4798191691269393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0"/>
        <v>0.3125</v>
      </c>
      <c r="C127" s="33">
        <v>6.3325330132052828</v>
      </c>
      <c r="D127" s="9">
        <f t="shared" ref="D127" si="61">C127-$B$4</f>
        <v>6.2081891262027593</v>
      </c>
      <c r="E127" s="9">
        <f t="shared" ref="E127" si="62">(($D$23-D127)/$D$23)*100</f>
        <v>-11.302883471590752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0"/>
        <v>0.15625</v>
      </c>
      <c r="C128" s="33">
        <v>5.977771102433163</v>
      </c>
      <c r="D128" s="9">
        <f t="shared" si="58"/>
        <v>5.8534272154306395</v>
      </c>
      <c r="E128" s="9">
        <f t="shared" si="59"/>
        <v>-4.9425708567301028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v>6.2537522513508108</v>
      </c>
      <c r="D129" s="9">
        <f t="shared" si="58"/>
        <v>6.1294083643482873</v>
      </c>
      <c r="E129" s="9">
        <f t="shared" si="59"/>
        <v>-9.8904706442362631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v>5.4232539523714225</v>
      </c>
      <c r="D130" s="9">
        <f t="shared" si="58"/>
        <v>5.298910065368899</v>
      </c>
      <c r="E130" s="9">
        <f t="shared" si="59"/>
        <v>4.9990331249886655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5.70208718759487</v>
      </c>
      <c r="D131" s="9">
        <f t="shared" si="58"/>
        <v>5.5777433005923465</v>
      </c>
      <c r="E131" s="9">
        <f t="shared" si="59"/>
        <v>0</v>
      </c>
      <c r="F131" s="25">
        <f>SUM(F119:F130)</f>
        <v>0</v>
      </c>
      <c r="G131" s="28">
        <f>SUM(G119:G130)</f>
        <v>0</v>
      </c>
      <c r="H131" s="25">
        <f>SUM(H119:H130)</f>
        <v>2.3271951140807103</v>
      </c>
      <c r="I131" s="25">
        <f>SUM(I119:I130)</f>
        <v>6.7075492222084758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MQ &amp; DHA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2026-02-26T21:40:27Z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